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52124_corp_caixa_gov_br/Documents/Área de Trabalho/Licitação CE-PI/SICLG/SICLG 2ª DEVOLUÇÃO/"/>
    </mc:Choice>
  </mc:AlternateContent>
  <xr:revisionPtr revIDLastSave="24" documentId="14_{ACB70A18-C46F-44B2-87EF-D197495DDD9B}" xr6:coauthVersionLast="47" xr6:coauthVersionMax="47" xr10:uidLastSave="{A7101620-1505-4A63-96BA-A9F098D3EEA1}"/>
  <bookViews>
    <workbookView xWindow="-120" yWindow="-120" windowWidth="24240" windowHeight="13140" xr2:uid="{00000000-000D-0000-FFFF-FFFF00000000}"/>
  </bookViews>
  <sheets>
    <sheet name="ITEM I" sheetId="2" r:id="rId1"/>
    <sheet name="Planilha1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3" i="2" l="1"/>
  <c r="D107" i="2"/>
  <c r="D108" i="2" s="1"/>
  <c r="F7" i="2"/>
  <c r="F28" i="2"/>
  <c r="F21" i="2"/>
  <c r="F14" i="2"/>
  <c r="F29" i="2" a="1"/>
  <c r="F29" i="2" s="1"/>
  <c r="F33" i="2" s="1"/>
  <c r="E91" i="2"/>
  <c r="E114" i="2"/>
  <c r="D114" i="2"/>
  <c r="D101" i="2"/>
  <c r="F104" i="2"/>
  <c r="F106" i="2"/>
  <c r="F107" i="2"/>
  <c r="F30" i="2"/>
  <c r="A97" i="2"/>
  <c r="D73" i="2"/>
  <c r="D60" i="2"/>
  <c r="D65" i="2"/>
  <c r="D50" i="2"/>
  <c r="D46" i="2"/>
  <c r="D76" i="2"/>
  <c r="D51" i="2"/>
  <c r="D52" i="2"/>
  <c r="D57" i="2"/>
  <c r="E35" i="2"/>
  <c r="E67" i="2" s="1"/>
  <c r="D63" i="2"/>
  <c r="D74" i="2"/>
  <c r="D75" i="2"/>
  <c r="E105" i="2"/>
  <c r="E107" i="2"/>
  <c r="D115" i="2" l="1"/>
  <c r="E79" i="2" s="1"/>
  <c r="E51" i="2"/>
  <c r="E42" i="2"/>
  <c r="E56" i="2"/>
  <c r="E49" i="2"/>
  <c r="E69" i="2"/>
  <c r="E68" i="2"/>
  <c r="E70" i="2"/>
  <c r="E45" i="2"/>
  <c r="E62" i="2"/>
  <c r="E48" i="2"/>
  <c r="E41" i="2"/>
  <c r="E43" i="2"/>
  <c r="E64" i="2"/>
  <c r="E71" i="2"/>
  <c r="E44" i="2"/>
  <c r="E72" i="2"/>
  <c r="F108" i="2"/>
  <c r="G107" i="2" s="1"/>
  <c r="E40" i="2"/>
  <c r="E61" i="2"/>
  <c r="E38" i="2"/>
  <c r="G28" i="2"/>
  <c r="D109" i="2"/>
  <c r="E84" i="2" s="1"/>
  <c r="E54" i="2"/>
  <c r="E55" i="2"/>
  <c r="E74" i="2"/>
  <c r="E39" i="2"/>
  <c r="E60" i="2"/>
  <c r="E63" i="2"/>
  <c r="E59" i="2"/>
  <c r="E85" i="2" l="1"/>
  <c r="E73" i="2"/>
  <c r="E50" i="2"/>
  <c r="E52" i="2" s="1"/>
  <c r="E46" i="2"/>
  <c r="E65" i="2"/>
  <c r="E75" i="2"/>
  <c r="E57" i="2"/>
  <c r="E76" i="2" l="1"/>
  <c r="E77" i="2" s="1"/>
  <c r="D92" i="2" s="1"/>
  <c r="E93" i="2" s="1"/>
  <c r="E94" i="2" s="1"/>
  <c r="E95" i="2" l="1"/>
  <c r="E96" i="2" s="1"/>
  <c r="E102" i="2" s="1"/>
  <c r="E99" i="2" l="1"/>
  <c r="E100" i="2"/>
  <c r="E97" i="2"/>
  <c r="E110" i="2"/>
  <c r="E98" i="2"/>
  <c r="E101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<sst xmlns="http://schemas.openxmlformats.org/spreadsheetml/2006/main" count="137" uniqueCount="112">
  <si>
    <t>I</t>
  </si>
  <si>
    <t>DADOS DA CONTRATAÇÃO</t>
  </si>
  <si>
    <t>Tipo de Serviço: ADMINISTRAÇÃO DE IMÓVEIS E CONTRATOS DO PROGRAMA DE ARRENDAMENTO RESIDENCIAL</t>
  </si>
  <si>
    <t>II</t>
  </si>
  <si>
    <t>MÂO-DE-OBRA (relativa à execução do contrato)</t>
  </si>
  <si>
    <t>%</t>
  </si>
  <si>
    <t>VALOR (R$)</t>
  </si>
  <si>
    <t>REMUNERAÇÂO</t>
  </si>
  <si>
    <t>Salário</t>
  </si>
  <si>
    <r>
      <t xml:space="preserve">Adicionais </t>
    </r>
    <r>
      <rPr>
        <sz val="8"/>
        <rFont val="Arial"/>
        <family val="2"/>
      </rPr>
      <t>(insalubrid., pericul., noturno, hora-extra - informar separadamente)*</t>
    </r>
  </si>
  <si>
    <t>Intervalo intrajornada</t>
  </si>
  <si>
    <t>Outros (especificar)</t>
  </si>
  <si>
    <t>Total da Remuneração</t>
  </si>
  <si>
    <t>III</t>
  </si>
  <si>
    <t>ENCARGOS SOCIAIS E TRABALHISTAS INCIDENTES SOBRE A REMUNERAÇÂO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</si>
  <si>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</si>
  <si>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</si>
  <si>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</si>
  <si>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</si>
  <si>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</si>
  <si>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</si>
  <si>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</si>
  <si>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</si>
  <si>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</si>
  <si>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</si>
  <si>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</si>
  <si>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</si>
  <si>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</si>
  <si>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</si>
  <si>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</si>
  <si>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</si>
  <si>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</si>
  <si>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</si>
  <si>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</si>
  <si>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</si>
  <si>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</si>
  <si>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>Incidência do módulo "A" sobre a remuneração e 13º salário do substituto nos 120 dias de licença maternidade</t>
  </si>
  <si>
    <t>D</t>
  </si>
  <si>
    <t>PROVISÃO PARA RESCISÃO</t>
  </si>
  <si>
    <t>Aviso Prévio Indenizado</t>
  </si>
  <si>
    <t>Incidência do FGTS sobre o Aviso Prévio Indenizado</t>
  </si>
  <si>
    <t>Multa do FGTS e CS do aviso prévio indenizado</t>
  </si>
  <si>
    <t>Aviso Prévio Trabalhado</t>
  </si>
  <si>
    <t>Incidência do módulo "A" sobre o aviso prévio trabalhado</t>
  </si>
  <si>
    <t>Multa do FGTS e CS do aviso prévio trabalhado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</si>
  <si>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</si>
  <si>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</si>
  <si>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</si>
  <si>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</si>
  <si>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</si>
  <si>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</si>
  <si>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</si>
  <si>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</si>
  <si>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</si>
  <si>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</si>
  <si>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</si>
  <si>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</si>
  <si>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Vale-transporte</t>
  </si>
  <si>
    <t>Auxílio Alimentação</t>
  </si>
  <si>
    <t>Assistência Médica e familiar</t>
  </si>
  <si>
    <t>Auxílio Creche</t>
  </si>
  <si>
    <t>Seguro de Vida, Invalidez e Funeral</t>
  </si>
  <si>
    <t>Outros (especificar) CESTA BASICA</t>
  </si>
  <si>
    <t>V</t>
  </si>
  <si>
    <t>INSUMOS DIVERSOS</t>
  </si>
  <si>
    <t>Uniformes</t>
  </si>
  <si>
    <t>Materiais</t>
  </si>
  <si>
    <t>Equipamentos (Microcomputadores, impressoras, internet, Celulares, PABX)</t>
  </si>
  <si>
    <t xml:space="preserve"> </t>
  </si>
  <si>
    <t>Outros (especificar) - ALUGUEIS - Autos/Imóveis</t>
  </si>
  <si>
    <t>VI</t>
  </si>
  <si>
    <t>CUSTOS INDIRETOS E LUCRO</t>
  </si>
  <si>
    <t>Despesas Administrativas e Operacionais</t>
  </si>
  <si>
    <t>Lucro</t>
  </si>
  <si>
    <t>VII</t>
  </si>
  <si>
    <t>TRIBUTOS</t>
  </si>
  <si>
    <t>ISSQN</t>
  </si>
  <si>
    <t>PIS</t>
  </si>
  <si>
    <t>COFINS</t>
  </si>
  <si>
    <t>CPP</t>
  </si>
  <si>
    <t>PREÇO TOTAL (soma dos itens II, III, IV, V, VI e VII)</t>
  </si>
  <si>
    <r>
      <t xml:space="preserve">1 </t>
    </r>
    <r>
      <rPr>
        <sz val="10"/>
        <color indexed="8"/>
        <rFont val="Arial"/>
        <family val="2"/>
      </rPr>
      <t xml:space="preserve">- Auxílio </t>
    </r>
    <r>
      <rPr>
        <u/>
        <sz val="10"/>
        <color indexed="8"/>
        <rFont val="Arial"/>
        <family val="2"/>
      </rPr>
      <t>Alimentaçã</t>
    </r>
    <r>
      <rPr>
        <sz val="10"/>
        <color indexed="8"/>
        <rFont val="Arial"/>
        <family val="2"/>
      </rPr>
      <t>o</t>
    </r>
    <r>
      <rPr>
        <b/>
        <sz val="10"/>
        <color indexed="8"/>
        <rFont val="Arial"/>
        <family val="2"/>
      </rPr>
      <t>:</t>
    </r>
  </si>
  <si>
    <t>Valor Unit. Da cesta básica:</t>
  </si>
  <si>
    <t>Valor Total dos tíquetes refeição:</t>
  </si>
  <si>
    <t>(-)Participação do empregado no benefício:</t>
  </si>
  <si>
    <t xml:space="preserve"> (=) Valor indicado na planilha:</t>
  </si>
  <si>
    <r>
      <t xml:space="preserve">2 </t>
    </r>
    <r>
      <rPr>
        <sz val="10"/>
        <color indexed="8"/>
        <rFont val="Arial"/>
        <family val="2"/>
      </rPr>
      <t>- Vale-transporte</t>
    </r>
    <r>
      <rPr>
        <b/>
        <sz val="10"/>
        <color indexed="8"/>
        <rFont val="Arial"/>
        <family val="2"/>
      </rPr>
      <t>:</t>
    </r>
  </si>
  <si>
    <t>Valor Unit. do vale-transporte:</t>
  </si>
  <si>
    <t>Valor Total dos vales-transporte:</t>
  </si>
  <si>
    <t>Relatório de Compatibilidade para atualizada - Composição de Custos ITEM I.xls</t>
  </si>
  <si>
    <t>Executado em 13/10/2022 11:47</t>
  </si>
  <si>
    <t>Se a pasta de trabalho for salva em um formato de arquivo anterior ou aberta em uma versão anterior do Microsoft Excel, os recursos listados não estarão disponíveis.</t>
  </si>
  <si>
    <t>Perda significativa de funcionalidade</t>
  </si>
  <si>
    <t>Núm. de ocorrências</t>
  </si>
  <si>
    <t>Versão</t>
  </si>
  <si>
    <t>Esta pasta de trabalho tem informações de rótulo que serão perdidas ou não estarão visíveis se o arquivo for salvo como um formato anterior do Excel.</t>
  </si>
  <si>
    <t>Excel 97-2003</t>
  </si>
  <si>
    <t>Excel 2007</t>
  </si>
  <si>
    <t>Excel 2010</t>
  </si>
  <si>
    <t>Excel 2013</t>
  </si>
  <si>
    <t>Excel 2016</t>
  </si>
  <si>
    <t>Excel 2019</t>
  </si>
  <si>
    <t>Categoria Profissional envolvida na execução contratual: ADMINISTRAÇÃO DE IMÓVEIS -  SECOVI/SP</t>
  </si>
  <si>
    <t>Salário Normativo da Cat. Profissional: R$ 1.393,68</t>
  </si>
  <si>
    <t>Salário a ser pago à Cat. Profissional: R$ 1.393,68</t>
  </si>
  <si>
    <t>Salário Normativo da Cat. Profissional: R$ 1.695,56</t>
  </si>
  <si>
    <t>Salário a ser pago à Cat. Profissional: R$ 1.695,56</t>
  </si>
  <si>
    <t>Data-base da Categoria (dia/mês/ano): 01/05/2022 a 30/04/2024</t>
  </si>
  <si>
    <t>Quantidade para cada posto de trabalho: 02 RECEPCIONISTAS</t>
  </si>
  <si>
    <t>Quantidade para cada posto de trabalho: 01 CONTÍNUO/FAXINEIRO</t>
  </si>
  <si>
    <t>Quantidade para cada posto de trabalho: 02 GERENTE</t>
  </si>
  <si>
    <t>Quantidade para cada posto de trabalho: 17 AUXILIAR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</si>
</sst>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&quot;R$&quot;\ #,##0.00"/>
    <numFmt numFmtId="165" formatCode="&quot;R$&quot;#,##0.00"/>
    <numFmt numFmtId="166" formatCode="&quot;R$&quot;\ #,##0.00;[Red]&quot;R$&quot;\ #,##0.00"/>
  </numFmts>
  <fonts count="15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u/>
      <sz val="10"/>
      <color indexed="8"/>
      <name val="Arial"/>
      <family val="2"/>
    </font>
    <font>
      <b/>
      <sz val="10"/>
      <name val="Arial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1" applyNumberFormat="0" applyFill="0" applyAlignment="0" applyProtection="0"/>
  </cellStyleXfs>
  <cellXfs count="97">
    <xf numFmtId="0" fontId="0" fillId="0" borderId="0" xfId="0"/>
    <xf numFmtId="0" fontId="5" fillId="0" borderId="0" xfId="0" applyFont="1"/>
    <xf numFmtId="0" fontId="0" fillId="0" borderId="2" xfId="0" applyBorder="1"/>
    <xf numFmtId="0" fontId="0" fillId="0" borderId="3" xfId="0" applyBorder="1" applyAlignment="1">
      <alignment horizontal="center"/>
    </xf>
    <xf numFmtId="0" fontId="5" fillId="2" borderId="3" xfId="0" applyFont="1" applyFill="1" applyBorder="1"/>
    <xf numFmtId="0" fontId="0" fillId="2" borderId="4" xfId="0" applyFill="1" applyBorder="1"/>
    <xf numFmtId="0" fontId="5" fillId="2" borderId="5" xfId="0" applyFont="1" applyFill="1" applyBorder="1" applyAlignment="1">
      <alignment horizontal="center"/>
    </xf>
    <xf numFmtId="4" fontId="5" fillId="2" borderId="6" xfId="0" applyNumberFormat="1" applyFont="1" applyFill="1" applyBorder="1" applyAlignment="1">
      <alignment horizontal="center"/>
    </xf>
    <xf numFmtId="0" fontId="0" fillId="0" borderId="4" xfId="0" applyBorder="1"/>
    <xf numFmtId="0" fontId="0" fillId="2" borderId="2" xfId="0" applyFill="1" applyBorder="1"/>
    <xf numFmtId="4" fontId="0" fillId="0" borderId="3" xfId="0" applyNumberFormat="1" applyBorder="1"/>
    <xf numFmtId="0" fontId="5" fillId="0" borderId="2" xfId="0" applyFont="1" applyBorder="1"/>
    <xf numFmtId="0" fontId="5" fillId="0" borderId="3" xfId="0" applyFont="1" applyBorder="1"/>
    <xf numFmtId="0" fontId="5" fillId="3" borderId="4" xfId="0" applyFont="1" applyFill="1" applyBorder="1"/>
    <xf numFmtId="0" fontId="5" fillId="3" borderId="2" xfId="0" applyFont="1" applyFill="1" applyBorder="1"/>
    <xf numFmtId="4" fontId="5" fillId="3" borderId="3" xfId="0" applyNumberFormat="1" applyFont="1" applyFill="1" applyBorder="1"/>
    <xf numFmtId="0" fontId="5" fillId="2" borderId="4" xfId="0" applyFont="1" applyFill="1" applyBorder="1"/>
    <xf numFmtId="0" fontId="5" fillId="2" borderId="2" xfId="0" applyFont="1" applyFill="1" applyBorder="1"/>
    <xf numFmtId="4" fontId="5" fillId="2" borderId="3" xfId="0" applyNumberFormat="1" applyFont="1" applyFill="1" applyBorder="1"/>
    <xf numFmtId="0" fontId="5" fillId="0" borderId="2" xfId="0" applyFont="1" applyBorder="1" applyAlignment="1">
      <alignment horizontal="center"/>
    </xf>
    <xf numFmtId="10" fontId="5" fillId="3" borderId="2" xfId="1" applyNumberFormat="1" applyFont="1" applyFill="1" applyBorder="1"/>
    <xf numFmtId="10" fontId="5" fillId="2" borderId="2" xfId="1" applyNumberFormat="1" applyFont="1" applyFill="1" applyBorder="1"/>
    <xf numFmtId="0" fontId="5" fillId="0" borderId="3" xfId="0" applyFont="1" applyBorder="1" applyAlignment="1">
      <alignment horizontal="center"/>
    </xf>
    <xf numFmtId="0" fontId="5" fillId="4" borderId="4" xfId="0" applyFont="1" applyFill="1" applyBorder="1"/>
    <xf numFmtId="10" fontId="5" fillId="4" borderId="2" xfId="1" applyNumberFormat="1" applyFont="1" applyFill="1" applyBorder="1"/>
    <xf numFmtId="4" fontId="5" fillId="4" borderId="3" xfId="0" applyNumberFormat="1" applyFont="1" applyFill="1" applyBorder="1"/>
    <xf numFmtId="0" fontId="0" fillId="0" borderId="4" xfId="0" applyBorder="1" applyAlignment="1">
      <alignment vertical="center" wrapText="1"/>
    </xf>
    <xf numFmtId="10" fontId="1" fillId="0" borderId="2" xfId="1" applyNumberFormat="1" applyFont="1" applyBorder="1"/>
    <xf numFmtId="8" fontId="0" fillId="0" borderId="0" xfId="0" applyNumberFormat="1"/>
    <xf numFmtId="0" fontId="9" fillId="0" borderId="2" xfId="0" applyFont="1" applyBorder="1" applyAlignment="1">
      <alignment horizontal="left"/>
    </xf>
    <xf numFmtId="4" fontId="9" fillId="0" borderId="7" xfId="0" applyNumberFormat="1" applyFont="1" applyBorder="1" applyAlignment="1">
      <alignment horizontal="left" indent="2"/>
    </xf>
    <xf numFmtId="4" fontId="9" fillId="0" borderId="7" xfId="0" applyNumberFormat="1" applyFont="1" applyBorder="1"/>
    <xf numFmtId="4" fontId="0" fillId="0" borderId="7" xfId="0" applyNumberFormat="1" applyBorder="1"/>
    <xf numFmtId="0" fontId="8" fillId="0" borderId="8" xfId="0" applyFont="1" applyBorder="1" applyAlignment="1">
      <alignment horizontal="left"/>
    </xf>
    <xf numFmtId="4" fontId="5" fillId="0" borderId="9" xfId="0" applyNumberFormat="1" applyFont="1" applyBorder="1"/>
    <xf numFmtId="10" fontId="1" fillId="5" borderId="2" xfId="1" applyNumberFormat="1" applyFont="1" applyFill="1" applyBorder="1"/>
    <xf numFmtId="0" fontId="5" fillId="6" borderId="2" xfId="0" applyFont="1" applyFill="1" applyBorder="1" applyAlignment="1">
      <alignment horizontal="center"/>
    </xf>
    <xf numFmtId="0" fontId="5" fillId="6" borderId="6" xfId="0" applyFont="1" applyFill="1" applyBorder="1"/>
    <xf numFmtId="0" fontId="5" fillId="6" borderId="10" xfId="0" applyFont="1" applyFill="1" applyBorder="1"/>
    <xf numFmtId="0" fontId="5" fillId="6" borderId="11" xfId="0" applyFont="1" applyFill="1" applyBorder="1" applyAlignment="1">
      <alignment horizontal="center"/>
    </xf>
    <xf numFmtId="4" fontId="5" fillId="6" borderId="12" xfId="0" applyNumberFormat="1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0" fontId="5" fillId="6" borderId="3" xfId="0" applyFont="1" applyFill="1" applyBorder="1"/>
    <xf numFmtId="0" fontId="5" fillId="6" borderId="4" xfId="0" applyFont="1" applyFill="1" applyBorder="1"/>
    <xf numFmtId="0" fontId="5" fillId="6" borderId="2" xfId="0" applyFont="1" applyFill="1" applyBorder="1"/>
    <xf numFmtId="4" fontId="5" fillId="6" borderId="3" xfId="0" applyNumberFormat="1" applyFont="1" applyFill="1" applyBorder="1"/>
    <xf numFmtId="10" fontId="5" fillId="6" borderId="2" xfId="1" applyNumberFormat="1" applyFont="1" applyFill="1" applyBorder="1"/>
    <xf numFmtId="4" fontId="7" fillId="6" borderId="3" xfId="0" applyNumberFormat="1" applyFont="1" applyFill="1" applyBorder="1"/>
    <xf numFmtId="0" fontId="5" fillId="6" borderId="8" xfId="0" applyFont="1" applyFill="1" applyBorder="1"/>
    <xf numFmtId="0" fontId="5" fillId="6" borderId="14" xfId="0" applyFont="1" applyFill="1" applyBorder="1"/>
    <xf numFmtId="0" fontId="5" fillId="6" borderId="15" xfId="0" applyFont="1" applyFill="1" applyBorder="1"/>
    <xf numFmtId="164" fontId="5" fillId="6" borderId="14" xfId="0" applyNumberFormat="1" applyFont="1" applyFill="1" applyBorder="1"/>
    <xf numFmtId="2" fontId="0" fillId="0" borderId="0" xfId="0" applyNumberFormat="1"/>
    <xf numFmtId="0" fontId="5" fillId="0" borderId="16" xfId="0" applyFont="1" applyBorder="1" applyAlignment="1">
      <alignment vertical="center"/>
    </xf>
    <xf numFmtId="164" fontId="5" fillId="0" borderId="0" xfId="0" applyNumberFormat="1" applyFont="1"/>
    <xf numFmtId="0" fontId="5" fillId="0" borderId="17" xfId="0" applyFont="1" applyBorder="1" applyAlignment="1">
      <alignment vertical="center"/>
    </xf>
    <xf numFmtId="0" fontId="0" fillId="0" borderId="3" xfId="0" applyBorder="1" applyAlignment="1">
      <alignment horizontal="left"/>
    </xf>
    <xf numFmtId="0" fontId="2" fillId="0" borderId="4" xfId="0" applyFont="1" applyBorder="1"/>
    <xf numFmtId="4" fontId="7" fillId="6" borderId="2" xfId="1" applyNumberFormat="1" applyFont="1" applyFill="1" applyBorder="1"/>
    <xf numFmtId="0" fontId="2" fillId="0" borderId="3" xfId="0" applyFont="1" applyBorder="1" applyAlignment="1">
      <alignment horizontal="left"/>
    </xf>
    <xf numFmtId="0" fontId="12" fillId="0" borderId="0" xfId="0" applyFont="1"/>
    <xf numFmtId="0" fontId="13" fillId="0" borderId="16" xfId="0" applyFont="1" applyBorder="1" applyAlignment="1">
      <alignment vertical="center"/>
    </xf>
    <xf numFmtId="0" fontId="2" fillId="0" borderId="0" xfId="0" applyFont="1"/>
    <xf numFmtId="164" fontId="12" fillId="0" borderId="0" xfId="0" applyNumberFormat="1" applyFont="1"/>
    <xf numFmtId="4" fontId="14" fillId="0" borderId="0" xfId="0" applyNumberFormat="1" applyFont="1"/>
    <xf numFmtId="165" fontId="12" fillId="0" borderId="0" xfId="0" applyNumberFormat="1" applyFont="1"/>
    <xf numFmtId="0" fontId="12" fillId="8" borderId="0" xfId="0" applyFont="1" applyFill="1"/>
    <xf numFmtId="0" fontId="5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166" fontId="5" fillId="0" borderId="0" xfId="0" applyNumberFormat="1" applyFont="1"/>
    <xf numFmtId="0" fontId="2" fillId="0" borderId="4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5" fillId="6" borderId="30" xfId="0" applyFont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0" fontId="5" fillId="0" borderId="0" xfId="0" applyFont="1" applyAlignment="1"/>
    <xf numFmtId="0" fontId="8" fillId="7" borderId="31" xfId="0" applyFont="1" applyFill="1" applyBorder="1" applyAlignment="1">
      <alignment horizontal="center"/>
    </xf>
    <xf numFmtId="0" fontId="8" fillId="7" borderId="29" xfId="0" applyFont="1" applyFill="1" applyBorder="1" applyAlignment="1">
      <alignment horizontal="center"/>
    </xf>
    <xf numFmtId="0" fontId="8" fillId="7" borderId="28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Total" xfId="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"/>
  <sheetViews>
    <sheetView tabSelected="1" topLeftCell="A79" zoomScale="124" zoomScaleNormal="124" workbookViewId="0">
      <selection activeCell="E89" sqref="E89"/>
    </sheetView>
  </sheetViews>
  <sheetFormatPr defaultRowHeight="12.75" x14ac:dyDescent="0.2"/>
  <cols>
    <col min="1" max="1" width="3.7109375" customWidth="1"/>
    <col min="2" max="2" width="4.140625" customWidth="1"/>
    <col min="3" max="3" width="66.140625" bestFit="1" customWidth="1"/>
    <col min="4" max="4" width="10.28515625" bestFit="1" customWidth="1"/>
    <col min="5" max="5" width="31.7109375" customWidth="1"/>
    <col min="6" max="6" width="12.140625" customWidth="1"/>
    <col min="7" max="7" width="22.140625" bestFit="1" customWidth="1"/>
    <col min="8" max="8" width="11" bestFit="1" customWidth="1"/>
    <col min="10" max="10" width="12" bestFit="1" customWidth="1"/>
  </cols>
  <sheetData>
    <row r="1" spans="1:6" s="1" customFormat="1" x14ac:dyDescent="0.2">
      <c r="A1" s="41" t="s">
        <v>0</v>
      </c>
      <c r="B1" s="91" t="s">
        <v>1</v>
      </c>
      <c r="C1" s="92"/>
      <c r="D1" s="92"/>
      <c r="E1" s="92"/>
    </row>
    <row r="2" spans="1:6" x14ac:dyDescent="0.2">
      <c r="A2" s="2"/>
      <c r="B2" s="3">
        <v>1</v>
      </c>
      <c r="C2" s="87" t="s">
        <v>2</v>
      </c>
      <c r="D2" s="87"/>
      <c r="E2" s="87"/>
    </row>
    <row r="3" spans="1:6" x14ac:dyDescent="0.2">
      <c r="A3" s="2"/>
      <c r="B3" s="3">
        <v>2</v>
      </c>
      <c r="C3" s="86" t="s">
        <v>102</v>
      </c>
      <c r="D3" s="87"/>
      <c r="E3" s="87"/>
    </row>
    <row r="4" spans="1:6" x14ac:dyDescent="0.2">
      <c r="A4" s="2"/>
      <c r="B4" s="3">
        <v>3</v>
      </c>
      <c r="C4" s="86" t="s">
        <v>103</v>
      </c>
      <c r="D4" s="87"/>
      <c r="E4" s="87"/>
    </row>
    <row r="5" spans="1:6" x14ac:dyDescent="0.2">
      <c r="A5" s="2"/>
      <c r="B5" s="3">
        <v>4</v>
      </c>
      <c r="C5" s="86" t="s">
        <v>107</v>
      </c>
      <c r="D5" s="87"/>
      <c r="E5" s="87"/>
    </row>
    <row r="6" spans="1:6" x14ac:dyDescent="0.2">
      <c r="A6" s="2"/>
      <c r="B6" s="3">
        <v>5</v>
      </c>
      <c r="C6" s="86" t="s">
        <v>104</v>
      </c>
      <c r="D6" s="87"/>
      <c r="E6" s="87"/>
    </row>
    <row r="7" spans="1:6" x14ac:dyDescent="0.2">
      <c r="A7" s="2"/>
      <c r="B7" s="3">
        <v>6</v>
      </c>
      <c r="C7" s="86" t="s">
        <v>111</v>
      </c>
      <c r="D7" s="87"/>
      <c r="E7" s="87"/>
      <c r="F7">
        <f>17*1393.68</f>
        <v>23692.560000000001</v>
      </c>
    </row>
    <row r="8" spans="1:6" x14ac:dyDescent="0.2">
      <c r="A8" s="2"/>
      <c r="B8" s="3"/>
      <c r="C8" s="56"/>
      <c r="D8" s="56"/>
      <c r="E8" s="56"/>
    </row>
    <row r="9" spans="1:6" x14ac:dyDescent="0.2">
      <c r="A9" s="2"/>
      <c r="B9" s="3">
        <v>1</v>
      </c>
      <c r="C9" s="87" t="s">
        <v>2</v>
      </c>
      <c r="D9" s="87"/>
      <c r="E9" s="87"/>
    </row>
    <row r="10" spans="1:6" x14ac:dyDescent="0.2">
      <c r="A10" s="2"/>
      <c r="B10" s="3">
        <v>2</v>
      </c>
      <c r="C10" s="86" t="s">
        <v>102</v>
      </c>
      <c r="D10" s="87"/>
      <c r="E10" s="87"/>
    </row>
    <row r="11" spans="1:6" x14ac:dyDescent="0.2">
      <c r="A11" s="2"/>
      <c r="B11" s="3">
        <v>3</v>
      </c>
      <c r="C11" s="86" t="s">
        <v>103</v>
      </c>
      <c r="D11" s="87"/>
      <c r="E11" s="87"/>
    </row>
    <row r="12" spans="1:6" x14ac:dyDescent="0.2">
      <c r="A12" s="2"/>
      <c r="B12" s="3">
        <v>4</v>
      </c>
      <c r="C12" s="86" t="s">
        <v>107</v>
      </c>
      <c r="D12" s="87"/>
      <c r="E12" s="87"/>
    </row>
    <row r="13" spans="1:6" x14ac:dyDescent="0.2">
      <c r="A13" s="2"/>
      <c r="B13" s="3">
        <v>5</v>
      </c>
      <c r="C13" s="86" t="s">
        <v>104</v>
      </c>
      <c r="D13" s="87"/>
      <c r="E13" s="87"/>
    </row>
    <row r="14" spans="1:6" x14ac:dyDescent="0.2">
      <c r="A14" s="2"/>
      <c r="B14" s="3">
        <v>6</v>
      </c>
      <c r="C14" s="86" t="s">
        <v>108</v>
      </c>
      <c r="D14" s="87"/>
      <c r="E14" s="87"/>
      <c r="F14">
        <f>2*1393.68</f>
        <v>2787.36</v>
      </c>
    </row>
    <row r="15" spans="1:6" x14ac:dyDescent="0.2">
      <c r="A15" s="2"/>
      <c r="B15" s="3"/>
      <c r="C15" s="59"/>
      <c r="D15" s="56"/>
      <c r="E15" s="56"/>
    </row>
    <row r="16" spans="1:6" x14ac:dyDescent="0.2">
      <c r="A16" s="2"/>
      <c r="B16" s="3"/>
      <c r="C16" s="88" t="s">
        <v>2</v>
      </c>
      <c r="D16" s="89"/>
      <c r="E16" s="90"/>
    </row>
    <row r="17" spans="1:7" x14ac:dyDescent="0.2">
      <c r="A17" s="2"/>
      <c r="B17" s="3"/>
      <c r="C17" s="83" t="s">
        <v>102</v>
      </c>
      <c r="D17" s="84"/>
      <c r="E17" s="85"/>
    </row>
    <row r="18" spans="1:7" x14ac:dyDescent="0.2">
      <c r="A18" s="2"/>
      <c r="B18" s="3"/>
      <c r="C18" s="83" t="s">
        <v>103</v>
      </c>
      <c r="D18" s="84"/>
      <c r="E18" s="85"/>
    </row>
    <row r="19" spans="1:7" x14ac:dyDescent="0.2">
      <c r="A19" s="2"/>
      <c r="B19" s="3"/>
      <c r="C19" s="83" t="s">
        <v>107</v>
      </c>
      <c r="D19" s="84"/>
      <c r="E19" s="85"/>
    </row>
    <row r="20" spans="1:7" x14ac:dyDescent="0.2">
      <c r="A20" s="2"/>
      <c r="B20" s="3"/>
      <c r="C20" s="83" t="s">
        <v>104</v>
      </c>
      <c r="D20" s="84"/>
      <c r="E20" s="85"/>
    </row>
    <row r="21" spans="1:7" x14ac:dyDescent="0.2">
      <c r="A21" s="2"/>
      <c r="B21" s="3"/>
      <c r="C21" s="86" t="s">
        <v>109</v>
      </c>
      <c r="D21" s="87"/>
      <c r="E21" s="87"/>
      <c r="F21">
        <f>1*1393.68</f>
        <v>1393.68</v>
      </c>
    </row>
    <row r="22" spans="1:7" x14ac:dyDescent="0.2">
      <c r="A22" s="2"/>
      <c r="B22" s="3"/>
      <c r="C22" s="56"/>
      <c r="D22" s="56"/>
      <c r="E22" s="56"/>
    </row>
    <row r="23" spans="1:7" x14ac:dyDescent="0.2">
      <c r="A23" s="2"/>
      <c r="B23" s="3">
        <v>1</v>
      </c>
      <c r="C23" s="88" t="s">
        <v>2</v>
      </c>
      <c r="D23" s="89"/>
      <c r="E23" s="90"/>
    </row>
    <row r="24" spans="1:7" x14ac:dyDescent="0.2">
      <c r="A24" s="2"/>
      <c r="B24" s="3">
        <v>2</v>
      </c>
      <c r="C24" s="83" t="s">
        <v>102</v>
      </c>
      <c r="D24" s="84"/>
      <c r="E24" s="85"/>
    </row>
    <row r="25" spans="1:7" x14ac:dyDescent="0.2">
      <c r="A25" s="2"/>
      <c r="B25" s="3">
        <v>3</v>
      </c>
      <c r="C25" s="83" t="s">
        <v>105</v>
      </c>
      <c r="D25" s="84"/>
      <c r="E25" s="85"/>
    </row>
    <row r="26" spans="1:7" x14ac:dyDescent="0.2">
      <c r="A26" s="2"/>
      <c r="B26" s="3">
        <v>4</v>
      </c>
      <c r="C26" s="83" t="s">
        <v>107</v>
      </c>
      <c r="D26" s="84"/>
      <c r="E26" s="85"/>
    </row>
    <row r="27" spans="1:7" x14ac:dyDescent="0.2">
      <c r="A27" s="2"/>
      <c r="B27" s="3">
        <v>5</v>
      </c>
      <c r="C27" s="83" t="s">
        <v>106</v>
      </c>
      <c r="D27" s="84"/>
      <c r="E27" s="85"/>
    </row>
    <row r="28" spans="1:7" x14ac:dyDescent="0.2">
      <c r="A28" s="2"/>
      <c r="B28" s="3">
        <v>6</v>
      </c>
      <c r="C28" s="86" t="s">
        <v>110</v>
      </c>
      <c r="D28" s="87"/>
      <c r="E28" s="87"/>
      <c r="F28">
        <f>2*1695.56</f>
        <v>3391.12</v>
      </c>
      <c r="G28">
        <f>F7+F14+F21+F28</f>
        <v>31264.720000000001</v>
      </c>
    </row>
    <row r="29" spans="1:7" s="1" customFormat="1" ht="13.5" customHeight="1" thickBot="1" x14ac:dyDescent="0.25">
      <c r="A29" s="36" t="s">
        <v>3</v>
      </c>
      <c r="B29" s="37" t="s">
        <v>4</v>
      </c>
      <c r="C29" s="38"/>
      <c r="D29" s="39" t="s">
        <v>5</v>
      </c>
      <c r="E29" s="40" t="s">
        <v>6</v>
      </c>
      <c r="F29" s="61" t="e" cm="1">
        <f t="array" ref="F29">G</f>
        <v>#NAME?</v>
      </c>
    </row>
    <row r="30" spans="1:7" x14ac:dyDescent="0.2">
      <c r="A30" s="2"/>
      <c r="B30" s="4" t="s">
        <v>7</v>
      </c>
      <c r="C30" s="5"/>
      <c r="D30" s="6"/>
      <c r="E30" s="7"/>
      <c r="F30" s="61">
        <f>1223.13*2</f>
        <v>2446.2600000000002</v>
      </c>
    </row>
    <row r="31" spans="1:7" x14ac:dyDescent="0.2">
      <c r="A31" s="2"/>
      <c r="B31" s="3">
        <v>1</v>
      </c>
      <c r="C31" s="8" t="s">
        <v>8</v>
      </c>
      <c r="D31" s="9"/>
      <c r="E31" s="10">
        <v>31264.720000000001</v>
      </c>
      <c r="F31" s="61">
        <v>1151.8399999999999</v>
      </c>
    </row>
    <row r="32" spans="1:7" x14ac:dyDescent="0.2">
      <c r="A32" s="2"/>
      <c r="B32" s="3">
        <v>2</v>
      </c>
      <c r="C32" s="8" t="s">
        <v>9</v>
      </c>
      <c r="D32" s="9"/>
      <c r="E32" s="10">
        <v>0</v>
      </c>
      <c r="F32" s="60">
        <v>2354.09</v>
      </c>
    </row>
    <row r="33" spans="1:10" x14ac:dyDescent="0.2">
      <c r="A33" s="2"/>
      <c r="B33" s="3">
        <v>3</v>
      </c>
      <c r="C33" s="8" t="s">
        <v>10</v>
      </c>
      <c r="D33" s="9"/>
      <c r="E33" s="10">
        <v>0</v>
      </c>
      <c r="F33" s="61" t="e">
        <f>SUM(F29:F32)</f>
        <v>#NAME?</v>
      </c>
    </row>
    <row r="34" spans="1:10" x14ac:dyDescent="0.2">
      <c r="A34" s="2"/>
      <c r="B34" s="3">
        <v>4</v>
      </c>
      <c r="C34" s="8" t="s">
        <v>11</v>
      </c>
      <c r="D34" s="9"/>
      <c r="E34" s="10">
        <v>0</v>
      </c>
      <c r="F34" s="53"/>
    </row>
    <row r="35" spans="1:10" s="1" customFormat="1" x14ac:dyDescent="0.2">
      <c r="A35" s="11"/>
      <c r="B35" s="12"/>
      <c r="C35" s="13" t="s">
        <v>12</v>
      </c>
      <c r="D35" s="14"/>
      <c r="E35" s="15">
        <f>SUM(E31:E34)</f>
        <v>31264.720000000001</v>
      </c>
      <c r="J35"/>
    </row>
    <row r="36" spans="1:10" s="1" customFormat="1" x14ac:dyDescent="0.2">
      <c r="A36" s="36" t="s">
        <v>13</v>
      </c>
      <c r="B36" s="42" t="s">
        <v>14</v>
      </c>
      <c r="C36" s="43"/>
      <c r="D36" s="44"/>
      <c r="E36" s="45"/>
    </row>
    <row r="37" spans="1:10" s="1" customFormat="1" x14ac:dyDescent="0.2">
      <c r="A37" s="19" t="s">
        <v>15</v>
      </c>
      <c r="B37" s="4" t="s">
        <v>16</v>
      </c>
      <c r="C37" s="16"/>
      <c r="D37" s="17"/>
      <c r="E37" s="18"/>
    </row>
    <row r="38" spans="1:10" x14ac:dyDescent="0.2">
      <c r="A38" s="2"/>
      <c r="B38" s="3">
        <v>1</v>
      </c>
      <c r="C38" s="8" t="s">
        <v>17</v>
      </c>
      <c r="D38" s="35">
        <v>0</v>
      </c>
      <c r="E38" s="10">
        <f t="shared" ref="E38:E45" si="0">D38*$E$35</f>
        <v>0</v>
      </c>
      <c r="G38" s="1"/>
    </row>
    <row r="39" spans="1:10" x14ac:dyDescent="0.2">
      <c r="A39" s="2"/>
      <c r="B39" s="3">
        <v>2</v>
      </c>
      <c r="C39" s="8" t="s">
        <v>18</v>
      </c>
      <c r="D39" s="35">
        <v>0</v>
      </c>
      <c r="E39" s="10">
        <f t="shared" si="0"/>
        <v>0</v>
      </c>
      <c r="G39" s="1"/>
    </row>
    <row r="40" spans="1:10" x14ac:dyDescent="0.2">
      <c r="A40" s="2"/>
      <c r="B40" s="3">
        <v>3</v>
      </c>
      <c r="C40" s="8" t="s">
        <v>19</v>
      </c>
      <c r="D40" s="35">
        <v>0</v>
      </c>
      <c r="E40" s="10">
        <f t="shared" si="0"/>
        <v>0</v>
      </c>
      <c r="H40" s="28"/>
      <c r="J40" s="28"/>
    </row>
    <row r="41" spans="1:10" x14ac:dyDescent="0.2">
      <c r="A41" s="2"/>
      <c r="B41" s="3">
        <v>4</v>
      </c>
      <c r="C41" s="8" t="s">
        <v>20</v>
      </c>
      <c r="D41" s="35">
        <v>0</v>
      </c>
      <c r="E41" s="10">
        <f t="shared" si="0"/>
        <v>0</v>
      </c>
      <c r="H41" s="28"/>
      <c r="J41" s="28"/>
    </row>
    <row r="42" spans="1:10" x14ac:dyDescent="0.2">
      <c r="A42" s="2"/>
      <c r="B42" s="3">
        <v>5</v>
      </c>
      <c r="C42" s="8" t="s">
        <v>21</v>
      </c>
      <c r="D42" s="35">
        <v>0</v>
      </c>
      <c r="E42" s="10">
        <f t="shared" si="0"/>
        <v>0</v>
      </c>
      <c r="H42" s="28"/>
      <c r="J42" s="28"/>
    </row>
    <row r="43" spans="1:10" x14ac:dyDescent="0.2">
      <c r="A43" s="2"/>
      <c r="B43" s="3">
        <v>6</v>
      </c>
      <c r="C43" s="8" t="s">
        <v>22</v>
      </c>
      <c r="D43" s="35">
        <v>0</v>
      </c>
      <c r="E43" s="10">
        <f t="shared" si="0"/>
        <v>0</v>
      </c>
      <c r="J43" s="28"/>
    </row>
    <row r="44" spans="1:10" x14ac:dyDescent="0.2">
      <c r="A44" s="2"/>
      <c r="B44" s="3">
        <v>7</v>
      </c>
      <c r="C44" s="8" t="s">
        <v>23</v>
      </c>
      <c r="D44" s="35">
        <v>0</v>
      </c>
      <c r="E44" s="10">
        <f t="shared" si="0"/>
        <v>0</v>
      </c>
      <c r="J44" s="28"/>
    </row>
    <row r="45" spans="1:10" x14ac:dyDescent="0.2">
      <c r="A45" s="2"/>
      <c r="B45" s="3">
        <v>8</v>
      </c>
      <c r="C45" s="8" t="s">
        <v>24</v>
      </c>
      <c r="D45" s="35">
        <v>0.08</v>
      </c>
      <c r="E45" s="10">
        <f t="shared" si="0"/>
        <v>2501.1776</v>
      </c>
      <c r="J45" s="28"/>
    </row>
    <row r="46" spans="1:10" s="1" customFormat="1" x14ac:dyDescent="0.2">
      <c r="A46" s="11"/>
      <c r="B46" s="12"/>
      <c r="C46" s="13" t="s">
        <v>25</v>
      </c>
      <c r="D46" s="20">
        <f>SUM(D38:D45)</f>
        <v>0.08</v>
      </c>
      <c r="E46" s="15">
        <f>SUM(E38:E45)</f>
        <v>2501.1776</v>
      </c>
      <c r="I46"/>
      <c r="J46" s="28"/>
    </row>
    <row r="47" spans="1:10" s="1" customFormat="1" x14ac:dyDescent="0.2">
      <c r="A47" s="19" t="s">
        <v>26</v>
      </c>
      <c r="B47" s="4" t="s">
        <v>27</v>
      </c>
      <c r="C47" s="16"/>
      <c r="D47" s="21"/>
      <c r="E47" s="18"/>
      <c r="I47"/>
      <c r="J47" s="28"/>
    </row>
    <row r="48" spans="1:10" x14ac:dyDescent="0.2">
      <c r="A48" s="2"/>
      <c r="B48" s="3">
        <v>1</v>
      </c>
      <c r="C48" s="8" t="s">
        <v>28</v>
      </c>
      <c r="D48" s="35">
        <v>8.3299999999999999E-2</v>
      </c>
      <c r="E48" s="10">
        <f>D48*$E$35</f>
        <v>2604.3511760000001</v>
      </c>
      <c r="J48" s="28"/>
    </row>
    <row r="49" spans="1:10" x14ac:dyDescent="0.2">
      <c r="A49" s="2"/>
      <c r="B49" s="3">
        <v>2</v>
      </c>
      <c r="C49" s="8" t="s">
        <v>29</v>
      </c>
      <c r="D49" s="35">
        <v>2.7799999999999998E-2</v>
      </c>
      <c r="E49" s="10">
        <f>D49*$E$35</f>
        <v>869.15921600000001</v>
      </c>
      <c r="J49" s="28"/>
    </row>
    <row r="50" spans="1:10" s="1" customFormat="1" x14ac:dyDescent="0.2">
      <c r="A50" s="11"/>
      <c r="B50" s="22"/>
      <c r="C50" s="23" t="s">
        <v>30</v>
      </c>
      <c r="D50" s="24">
        <f>SUM(D48:D49)</f>
        <v>0.1111</v>
      </c>
      <c r="E50" s="25">
        <f>SUM(E48:E49)</f>
        <v>3473.5103920000001</v>
      </c>
      <c r="I50"/>
      <c r="J50" s="28"/>
    </row>
    <row r="51" spans="1:10" x14ac:dyDescent="0.2">
      <c r="A51" s="2"/>
      <c r="B51" s="3">
        <v>3</v>
      </c>
      <c r="C51" s="8" t="s">
        <v>31</v>
      </c>
      <c r="D51" s="35">
        <f>D46*D50</f>
        <v>8.8880000000000001E-3</v>
      </c>
      <c r="E51" s="10">
        <f>D51*$E$35</f>
        <v>277.88083136</v>
      </c>
      <c r="J51" s="28"/>
    </row>
    <row r="52" spans="1:10" s="1" customFormat="1" x14ac:dyDescent="0.2">
      <c r="A52" s="11"/>
      <c r="B52" s="12"/>
      <c r="C52" s="13" t="s">
        <v>25</v>
      </c>
      <c r="D52" s="20">
        <f>D50+D51</f>
        <v>0.11998800000000001</v>
      </c>
      <c r="E52" s="15">
        <f>E50+E51</f>
        <v>3751.3912233600004</v>
      </c>
      <c r="I52"/>
      <c r="J52" s="28"/>
    </row>
    <row r="53" spans="1:10" s="1" customFormat="1" x14ac:dyDescent="0.2">
      <c r="A53" s="19" t="s">
        <v>32</v>
      </c>
      <c r="B53" s="4" t="s">
        <v>33</v>
      </c>
      <c r="C53" s="16"/>
      <c r="D53" s="21"/>
      <c r="E53" s="18"/>
    </row>
    <row r="54" spans="1:10" x14ac:dyDescent="0.2">
      <c r="A54" s="2"/>
      <c r="B54" s="3">
        <v>1</v>
      </c>
      <c r="C54" s="8" t="s">
        <v>34</v>
      </c>
      <c r="D54" s="35">
        <v>6.1999999999999998E-3</v>
      </c>
      <c r="E54" s="10">
        <f>D54*$E$35</f>
        <v>193.841264</v>
      </c>
    </row>
    <row r="55" spans="1:10" x14ac:dyDescent="0.2">
      <c r="A55" s="2"/>
      <c r="B55" s="3">
        <v>2</v>
      </c>
      <c r="C55" s="8" t="s">
        <v>35</v>
      </c>
      <c r="D55" s="35">
        <v>5.0000000000000001E-4</v>
      </c>
      <c r="E55" s="10">
        <f>D55*$E$35</f>
        <v>15.63236</v>
      </c>
    </row>
    <row r="56" spans="1:10" ht="25.5" x14ac:dyDescent="0.2">
      <c r="A56" s="2"/>
      <c r="B56" s="3">
        <v>3</v>
      </c>
      <c r="C56" s="26" t="s">
        <v>36</v>
      </c>
      <c r="D56" s="35">
        <v>0</v>
      </c>
      <c r="E56" s="10">
        <f>D56*$E$35</f>
        <v>0</v>
      </c>
    </row>
    <row r="57" spans="1:10" s="1" customFormat="1" x14ac:dyDescent="0.2">
      <c r="A57" s="19"/>
      <c r="B57" s="12"/>
      <c r="C57" s="13" t="s">
        <v>25</v>
      </c>
      <c r="D57" s="20">
        <f>SUM(D54:D56)</f>
        <v>6.6999999999999994E-3</v>
      </c>
      <c r="E57" s="15">
        <f>SUM(E54:E56)</f>
        <v>209.473624</v>
      </c>
    </row>
    <row r="58" spans="1:10" s="1" customFormat="1" x14ac:dyDescent="0.2">
      <c r="A58" s="19" t="s">
        <v>37</v>
      </c>
      <c r="B58" s="4" t="s">
        <v>38</v>
      </c>
      <c r="C58" s="16"/>
      <c r="D58" s="21"/>
      <c r="E58" s="18"/>
    </row>
    <row r="59" spans="1:10" x14ac:dyDescent="0.2">
      <c r="A59" s="2"/>
      <c r="B59" s="3">
        <v>1</v>
      </c>
      <c r="C59" s="8" t="s">
        <v>39</v>
      </c>
      <c r="D59" s="35">
        <v>0</v>
      </c>
      <c r="E59" s="10">
        <f t="shared" ref="E59:E64" si="1">D59*$E$35</f>
        <v>0</v>
      </c>
    </row>
    <row r="60" spans="1:10" x14ac:dyDescent="0.2">
      <c r="A60" s="2"/>
      <c r="B60" s="3">
        <v>2</v>
      </c>
      <c r="C60" s="8" t="s">
        <v>40</v>
      </c>
      <c r="D60" s="35">
        <f>D45*D59</f>
        <v>0</v>
      </c>
      <c r="E60" s="10">
        <f t="shared" si="1"/>
        <v>0</v>
      </c>
    </row>
    <row r="61" spans="1:10" x14ac:dyDescent="0.2">
      <c r="A61" s="2"/>
      <c r="B61" s="3">
        <v>3</v>
      </c>
      <c r="C61" s="8" t="s">
        <v>41</v>
      </c>
      <c r="D61" s="35">
        <v>0</v>
      </c>
      <c r="E61" s="10">
        <f t="shared" si="1"/>
        <v>0</v>
      </c>
    </row>
    <row r="62" spans="1:10" x14ac:dyDescent="0.2">
      <c r="A62" s="2"/>
      <c r="B62" s="3">
        <v>4</v>
      </c>
      <c r="C62" s="8" t="s">
        <v>42</v>
      </c>
      <c r="D62" s="35">
        <v>1.6E-2</v>
      </c>
      <c r="E62" s="10">
        <f t="shared" si="1"/>
        <v>500.23552000000001</v>
      </c>
    </row>
    <row r="63" spans="1:10" x14ac:dyDescent="0.2">
      <c r="A63" s="2"/>
      <c r="B63" s="3">
        <v>5</v>
      </c>
      <c r="C63" s="8" t="s">
        <v>43</v>
      </c>
      <c r="D63" s="35">
        <f>D46*D62</f>
        <v>1.2800000000000001E-3</v>
      </c>
      <c r="E63" s="10">
        <f t="shared" si="1"/>
        <v>40.018841600000002</v>
      </c>
    </row>
    <row r="64" spans="1:10" x14ac:dyDescent="0.2">
      <c r="A64" s="2"/>
      <c r="B64" s="3">
        <v>6</v>
      </c>
      <c r="C64" s="8" t="s">
        <v>44</v>
      </c>
      <c r="D64" s="35">
        <v>2.8000000000000001E-2</v>
      </c>
      <c r="E64" s="10">
        <f t="shared" si="1"/>
        <v>875.41216000000009</v>
      </c>
    </row>
    <row r="65" spans="1:5" s="1" customFormat="1" x14ac:dyDescent="0.2">
      <c r="A65" s="11"/>
      <c r="B65" s="22"/>
      <c r="C65" s="13" t="s">
        <v>25</v>
      </c>
      <c r="D65" s="20">
        <f>SUM(D59:D64)</f>
        <v>4.5280000000000001E-2</v>
      </c>
      <c r="E65" s="15">
        <f>SUM(E59:E64)</f>
        <v>1415.6665216000001</v>
      </c>
    </row>
    <row r="66" spans="1:5" s="1" customFormat="1" x14ac:dyDescent="0.2">
      <c r="A66" s="19" t="s">
        <v>45</v>
      </c>
      <c r="B66" s="4" t="s">
        <v>46</v>
      </c>
      <c r="C66" s="16"/>
      <c r="D66" s="21"/>
      <c r="E66" s="18"/>
    </row>
    <row r="67" spans="1:5" x14ac:dyDescent="0.2">
      <c r="A67" s="2"/>
      <c r="B67" s="3">
        <v>1</v>
      </c>
      <c r="C67" s="8" t="s">
        <v>47</v>
      </c>
      <c r="D67" s="35">
        <v>8.3299999999999999E-2</v>
      </c>
      <c r="E67" s="10">
        <f t="shared" ref="E67:E72" si="2">D67*$E$35</f>
        <v>2604.3511760000001</v>
      </c>
    </row>
    <row r="68" spans="1:5" x14ac:dyDescent="0.2">
      <c r="A68" s="2"/>
      <c r="B68" s="3">
        <v>2</v>
      </c>
      <c r="C68" s="8" t="s">
        <v>48</v>
      </c>
      <c r="D68" s="35">
        <v>0.01</v>
      </c>
      <c r="E68" s="10">
        <f t="shared" si="2"/>
        <v>312.6472</v>
      </c>
    </row>
    <row r="69" spans="1:5" x14ac:dyDescent="0.2">
      <c r="A69" s="2"/>
      <c r="B69" s="3">
        <v>3</v>
      </c>
      <c r="C69" s="8" t="s">
        <v>49</v>
      </c>
      <c r="D69" s="35">
        <v>0</v>
      </c>
      <c r="E69" s="10">
        <f t="shared" si="2"/>
        <v>0</v>
      </c>
    </row>
    <row r="70" spans="1:5" x14ac:dyDescent="0.2">
      <c r="A70" s="2"/>
      <c r="B70" s="3">
        <v>4</v>
      </c>
      <c r="C70" s="8" t="s">
        <v>50</v>
      </c>
      <c r="D70" s="35">
        <v>2E-3</v>
      </c>
      <c r="E70" s="10">
        <f t="shared" si="2"/>
        <v>62.529440000000001</v>
      </c>
    </row>
    <row r="71" spans="1:5" x14ac:dyDescent="0.2">
      <c r="A71" s="2"/>
      <c r="B71" s="3">
        <v>5</v>
      </c>
      <c r="C71" s="8" t="s">
        <v>51</v>
      </c>
      <c r="D71" s="35">
        <v>3.0000000000000001E-3</v>
      </c>
      <c r="E71" s="10">
        <f t="shared" si="2"/>
        <v>93.794160000000005</v>
      </c>
    </row>
    <row r="72" spans="1:5" x14ac:dyDescent="0.2">
      <c r="A72" s="2"/>
      <c r="B72" s="3">
        <v>6</v>
      </c>
      <c r="C72" s="8" t="s">
        <v>11</v>
      </c>
      <c r="D72" s="35">
        <v>0</v>
      </c>
      <c r="E72" s="10">
        <f t="shared" si="2"/>
        <v>0</v>
      </c>
    </row>
    <row r="73" spans="1:5" s="1" customFormat="1" x14ac:dyDescent="0.2">
      <c r="A73" s="11"/>
      <c r="B73" s="12"/>
      <c r="C73" s="23" t="s">
        <v>30</v>
      </c>
      <c r="D73" s="24">
        <f>SUM(D67:D72)</f>
        <v>9.8299999999999998E-2</v>
      </c>
      <c r="E73" s="25">
        <f>SUM(E67:E72)</f>
        <v>3073.3219759999997</v>
      </c>
    </row>
    <row r="74" spans="1:5" x14ac:dyDescent="0.2">
      <c r="A74" s="2"/>
      <c r="B74" s="3">
        <v>7</v>
      </c>
      <c r="C74" s="8" t="s">
        <v>52</v>
      </c>
      <c r="D74" s="35">
        <f>D46*D73</f>
        <v>7.8639999999999995E-3</v>
      </c>
      <c r="E74" s="10">
        <f>D74*$E$35</f>
        <v>245.86575808000001</v>
      </c>
    </row>
    <row r="75" spans="1:5" s="1" customFormat="1" x14ac:dyDescent="0.2">
      <c r="A75" s="11"/>
      <c r="B75" s="12"/>
      <c r="C75" s="13" t="s">
        <v>25</v>
      </c>
      <c r="D75" s="20">
        <f>D73+D74</f>
        <v>0.10616399999999999</v>
      </c>
      <c r="E75" s="15">
        <f>E73+E74</f>
        <v>3319.1877340799997</v>
      </c>
    </row>
    <row r="76" spans="1:5" s="1" customFormat="1" x14ac:dyDescent="0.2">
      <c r="A76" s="17" t="s">
        <v>53</v>
      </c>
      <c r="B76" s="4"/>
      <c r="C76" s="16"/>
      <c r="D76" s="21">
        <f>D46+D52+D57+D65+D75</f>
        <v>0.35813200000000001</v>
      </c>
      <c r="E76" s="18">
        <f>E46+E52+E57+E65+E75</f>
        <v>11196.89670304</v>
      </c>
    </row>
    <row r="77" spans="1:5" s="1" customFormat="1" x14ac:dyDescent="0.2">
      <c r="A77" s="17" t="s">
        <v>54</v>
      </c>
      <c r="B77" s="4"/>
      <c r="C77" s="16"/>
      <c r="D77" s="21"/>
      <c r="E77" s="18">
        <f>E35+E76</f>
        <v>42461.616703040003</v>
      </c>
    </row>
    <row r="78" spans="1:5" s="1" customFormat="1" x14ac:dyDescent="0.2">
      <c r="A78" s="36" t="s">
        <v>55</v>
      </c>
      <c r="B78" s="42" t="s">
        <v>56</v>
      </c>
      <c r="C78" s="43"/>
      <c r="D78" s="46"/>
      <c r="E78" s="45"/>
    </row>
    <row r="79" spans="1:5" x14ac:dyDescent="0.2">
      <c r="A79" s="2"/>
      <c r="B79" s="3">
        <v>1</v>
      </c>
      <c r="C79" s="8" t="s">
        <v>57</v>
      </c>
      <c r="D79" s="27"/>
      <c r="E79" s="10">
        <f>D115</f>
        <v>2818.9167999999991</v>
      </c>
    </row>
    <row r="80" spans="1:5" x14ac:dyDescent="0.2">
      <c r="A80" s="2"/>
      <c r="B80" s="3">
        <v>2</v>
      </c>
      <c r="C80" s="8" t="s">
        <v>58</v>
      </c>
      <c r="D80" s="27"/>
      <c r="E80" s="10">
        <v>0</v>
      </c>
    </row>
    <row r="81" spans="1:6" x14ac:dyDescent="0.2">
      <c r="A81" s="2"/>
      <c r="B81" s="3">
        <v>3</v>
      </c>
      <c r="C81" s="8" t="s">
        <v>59</v>
      </c>
      <c r="D81" s="27"/>
      <c r="E81" s="10">
        <v>0</v>
      </c>
    </row>
    <row r="82" spans="1:6" x14ac:dyDescent="0.2">
      <c r="A82" s="2"/>
      <c r="B82" s="3">
        <v>4</v>
      </c>
      <c r="C82" s="8" t="s">
        <v>60</v>
      </c>
      <c r="D82" s="27"/>
      <c r="E82" s="10">
        <v>0</v>
      </c>
    </row>
    <row r="83" spans="1:6" x14ac:dyDescent="0.2">
      <c r="A83" s="2"/>
      <c r="B83" s="3">
        <v>5</v>
      </c>
      <c r="C83" s="8" t="s">
        <v>61</v>
      </c>
      <c r="D83" s="27"/>
      <c r="E83" s="10">
        <v>223</v>
      </c>
    </row>
    <row r="84" spans="1:6" x14ac:dyDescent="0.2">
      <c r="A84" s="2"/>
      <c r="B84" s="3">
        <v>6</v>
      </c>
      <c r="C84" s="57" t="s">
        <v>62</v>
      </c>
      <c r="D84" s="27"/>
      <c r="E84" s="10">
        <f>D109</f>
        <v>5206.2559999999994</v>
      </c>
      <c r="F84" s="62"/>
    </row>
    <row r="85" spans="1:6" s="1" customFormat="1" x14ac:dyDescent="0.2">
      <c r="A85" s="11"/>
      <c r="B85" s="12"/>
      <c r="C85" s="13" t="s">
        <v>25</v>
      </c>
      <c r="D85" s="20"/>
      <c r="E85" s="15">
        <f>SUM(E79:E84)</f>
        <v>8248.1727999999985</v>
      </c>
    </row>
    <row r="86" spans="1:6" s="1" customFormat="1" x14ac:dyDescent="0.2">
      <c r="A86" s="36" t="s">
        <v>63</v>
      </c>
      <c r="B86" s="42" t="s">
        <v>64</v>
      </c>
      <c r="C86" s="43"/>
      <c r="D86" s="46"/>
      <c r="E86" s="45"/>
    </row>
    <row r="87" spans="1:6" x14ac:dyDescent="0.2">
      <c r="A87" s="2"/>
      <c r="B87" s="3">
        <v>1</v>
      </c>
      <c r="C87" s="8" t="s">
        <v>65</v>
      </c>
      <c r="D87" s="27"/>
      <c r="E87" s="10">
        <v>0</v>
      </c>
    </row>
    <row r="88" spans="1:6" x14ac:dyDescent="0.2">
      <c r="A88" s="2"/>
      <c r="B88" s="3">
        <v>2</v>
      </c>
      <c r="C88" s="8" t="s">
        <v>66</v>
      </c>
      <c r="D88" s="27"/>
      <c r="E88" s="10">
        <v>1400</v>
      </c>
    </row>
    <row r="89" spans="1:6" x14ac:dyDescent="0.2">
      <c r="A89" s="2"/>
      <c r="B89" s="3">
        <v>3</v>
      </c>
      <c r="C89" s="8" t="s">
        <v>67</v>
      </c>
      <c r="D89" s="27"/>
      <c r="E89" s="10">
        <v>3234.3</v>
      </c>
      <c r="F89" t="s">
        <v>68</v>
      </c>
    </row>
    <row r="90" spans="1:6" x14ac:dyDescent="0.2">
      <c r="A90" s="2"/>
      <c r="B90" s="3">
        <v>4</v>
      </c>
      <c r="C90" s="8" t="s">
        <v>69</v>
      </c>
      <c r="D90" s="27"/>
      <c r="E90" s="10">
        <v>8000</v>
      </c>
    </row>
    <row r="91" spans="1:6" s="1" customFormat="1" x14ac:dyDescent="0.2">
      <c r="A91" s="11"/>
      <c r="B91" s="22"/>
      <c r="C91" s="13" t="s">
        <v>25</v>
      </c>
      <c r="D91" s="20"/>
      <c r="E91" s="15">
        <f>SUM(E87:E90)</f>
        <v>12634.3</v>
      </c>
    </row>
    <row r="92" spans="1:6" s="1" customFormat="1" x14ac:dyDescent="0.2">
      <c r="A92" s="36" t="s">
        <v>70</v>
      </c>
      <c r="B92" s="42" t="s">
        <v>71</v>
      </c>
      <c r="C92" s="43"/>
      <c r="D92" s="58">
        <f>E77+E85+E91</f>
        <v>63344.089503039999</v>
      </c>
      <c r="E92" s="45"/>
    </row>
    <row r="93" spans="1:6" x14ac:dyDescent="0.2">
      <c r="A93" s="2"/>
      <c r="B93" s="3">
        <v>1</v>
      </c>
      <c r="C93" s="8" t="s">
        <v>72</v>
      </c>
      <c r="D93" s="35">
        <v>0.04</v>
      </c>
      <c r="E93" s="10">
        <f>D92*D93</f>
        <v>2533.7635801216002</v>
      </c>
    </row>
    <row r="94" spans="1:6" x14ac:dyDescent="0.2">
      <c r="A94" s="2"/>
      <c r="B94" s="3">
        <v>2</v>
      </c>
      <c r="C94" s="8" t="s">
        <v>73</v>
      </c>
      <c r="D94" s="35">
        <v>0.03</v>
      </c>
      <c r="E94" s="10">
        <f>D94*(D92+E93)</f>
        <v>1976.3355924948478</v>
      </c>
    </row>
    <row r="95" spans="1:6" s="1" customFormat="1" x14ac:dyDescent="0.2">
      <c r="A95" s="11"/>
      <c r="B95" s="12"/>
      <c r="C95" s="13" t="s">
        <v>25</v>
      </c>
      <c r="D95" s="20"/>
      <c r="E95" s="15">
        <f>SUM(E93:E94)</f>
        <v>4510.0991726164484</v>
      </c>
    </row>
    <row r="96" spans="1:6" s="1" customFormat="1" x14ac:dyDescent="0.2">
      <c r="A96" s="36" t="s">
        <v>74</v>
      </c>
      <c r="B96" s="42" t="s">
        <v>75</v>
      </c>
      <c r="C96" s="43"/>
      <c r="D96" s="46"/>
      <c r="E96" s="47">
        <f>D92+E95</f>
        <v>67854.188675656449</v>
      </c>
    </row>
    <row r="97" spans="1:7" x14ac:dyDescent="0.2">
      <c r="A97" s="2" t="e">
        <f>G97=I76G76</f>
        <v>#NAME?</v>
      </c>
      <c r="B97" s="3">
        <v>1</v>
      </c>
      <c r="C97" s="8" t="s">
        <v>76</v>
      </c>
      <c r="D97" s="35">
        <v>4.48E-2</v>
      </c>
      <c r="E97" s="10">
        <f>D97*$E$102</f>
        <v>3493.6991755768404</v>
      </c>
    </row>
    <row r="98" spans="1:7" x14ac:dyDescent="0.2">
      <c r="A98" s="2"/>
      <c r="B98" s="3">
        <v>2</v>
      </c>
      <c r="C98" s="8" t="s">
        <v>77</v>
      </c>
      <c r="D98" s="35">
        <v>6.4999999999999997E-3</v>
      </c>
      <c r="E98" s="10">
        <f>D98*$E$102</f>
        <v>506.89831788503267</v>
      </c>
    </row>
    <row r="99" spans="1:7" x14ac:dyDescent="0.2">
      <c r="A99" s="2"/>
      <c r="B99" s="3">
        <v>3</v>
      </c>
      <c r="C99" s="8" t="s">
        <v>78</v>
      </c>
      <c r="D99" s="35">
        <v>1.8800000000000001E-2</v>
      </c>
      <c r="E99" s="10">
        <f>D99*$E$102</f>
        <v>1466.1059040367099</v>
      </c>
    </row>
    <row r="100" spans="1:7" x14ac:dyDescent="0.2">
      <c r="A100" s="2"/>
      <c r="B100" s="3">
        <v>4</v>
      </c>
      <c r="C100" s="8" t="s">
        <v>79</v>
      </c>
      <c r="D100" s="35">
        <v>5.9799999999999999E-2</v>
      </c>
      <c r="E100" s="10">
        <f>D100*$E$102</f>
        <v>4663.4645245423008</v>
      </c>
    </row>
    <row r="101" spans="1:7" s="1" customFormat="1" x14ac:dyDescent="0.2">
      <c r="A101" s="11"/>
      <c r="B101" s="12"/>
      <c r="C101" s="13" t="s">
        <v>25</v>
      </c>
      <c r="D101" s="20">
        <f>SUM(D97:D100)</f>
        <v>0.12989999999999999</v>
      </c>
      <c r="E101" s="15">
        <f>SUM(E97:E100)</f>
        <v>10130.167922040884</v>
      </c>
    </row>
    <row r="102" spans="1:7" s="1" customFormat="1" ht="13.5" thickBot="1" x14ac:dyDescent="0.25">
      <c r="A102" s="48" t="s">
        <v>80</v>
      </c>
      <c r="B102" s="49"/>
      <c r="C102" s="50"/>
      <c r="D102" s="48"/>
      <c r="E102" s="51">
        <f>E96/(1-D101)</f>
        <v>77984.356597697333</v>
      </c>
      <c r="G102" s="54"/>
    </row>
    <row r="103" spans="1:7" x14ac:dyDescent="0.2">
      <c r="E103" s="62"/>
      <c r="F103" s="62"/>
      <c r="G103" s="62"/>
    </row>
    <row r="104" spans="1:7" ht="13.5" thickBot="1" x14ac:dyDescent="0.25">
      <c r="C104" s="55"/>
      <c r="E104" s="64">
        <v>836794.47</v>
      </c>
      <c r="F104" s="60">
        <f>134.4*26</f>
        <v>3494.4</v>
      </c>
      <c r="G104" s="60"/>
    </row>
    <row r="105" spans="1:7" x14ac:dyDescent="0.2">
      <c r="C105" s="96" t="s">
        <v>81</v>
      </c>
      <c r="D105" s="95"/>
      <c r="E105" s="63" t="e">
        <f>#REF!-E104</f>
        <v>#REF!</v>
      </c>
      <c r="F105" s="60"/>
      <c r="G105" s="60"/>
    </row>
    <row r="106" spans="1:7" x14ac:dyDescent="0.2">
      <c r="C106" s="29" t="s">
        <v>82</v>
      </c>
      <c r="D106" s="30">
        <v>295.81</v>
      </c>
      <c r="E106" s="60"/>
      <c r="F106" s="60">
        <f>8.1*22</f>
        <v>178.2</v>
      </c>
      <c r="G106" s="60"/>
    </row>
    <row r="107" spans="1:7" x14ac:dyDescent="0.2">
      <c r="C107" s="29" t="s">
        <v>83</v>
      </c>
      <c r="D107" s="31">
        <f>D106*22</f>
        <v>6507.82</v>
      </c>
      <c r="E107" s="63" t="e">
        <f>E105/12</f>
        <v>#REF!</v>
      </c>
      <c r="F107" s="65">
        <f>F106*26</f>
        <v>4633.2</v>
      </c>
      <c r="G107" s="63">
        <f>F107-F108</f>
        <v>2757.3167999999996</v>
      </c>
    </row>
    <row r="108" spans="1:7" x14ac:dyDescent="0.2">
      <c r="C108" s="29" t="s">
        <v>84</v>
      </c>
      <c r="D108" s="32">
        <f>D107*20%</f>
        <v>1301.5640000000001</v>
      </c>
      <c r="E108" s="63"/>
      <c r="F108" s="60">
        <f>E35*6%</f>
        <v>1875.8832</v>
      </c>
      <c r="G108" s="60"/>
    </row>
    <row r="109" spans="1:7" ht="13.5" thickBot="1" x14ac:dyDescent="0.25">
      <c r="C109" s="33" t="s">
        <v>85</v>
      </c>
      <c r="D109" s="34">
        <f>D107-D108</f>
        <v>5206.2559999999994</v>
      </c>
      <c r="E109" s="63"/>
      <c r="F109" s="60"/>
      <c r="G109" s="60"/>
    </row>
    <row r="110" spans="1:7" ht="13.5" thickBot="1" x14ac:dyDescent="0.25">
      <c r="E110" s="63">
        <f>E102/12826</f>
        <v>6.0801774986509693</v>
      </c>
      <c r="F110" s="60"/>
      <c r="G110" s="60"/>
    </row>
    <row r="111" spans="1:7" x14ac:dyDescent="0.2">
      <c r="C111" s="94" t="s">
        <v>86</v>
      </c>
      <c r="D111" s="95"/>
      <c r="E111" s="60"/>
      <c r="F111" s="60"/>
      <c r="G111" s="60"/>
    </row>
    <row r="112" spans="1:7" x14ac:dyDescent="0.2">
      <c r="C112" s="29" t="s">
        <v>87</v>
      </c>
      <c r="D112" s="32">
        <v>9.6999999999999993</v>
      </c>
      <c r="E112" s="60"/>
      <c r="F112" s="60"/>
      <c r="G112" s="60"/>
    </row>
    <row r="113" spans="1:9" x14ac:dyDescent="0.2">
      <c r="C113" s="29" t="s">
        <v>88</v>
      </c>
      <c r="D113" s="32">
        <f>E114*22</f>
        <v>4694.7999999999993</v>
      </c>
      <c r="E113" s="60"/>
      <c r="F113" s="60"/>
      <c r="G113" s="60"/>
    </row>
    <row r="114" spans="1:9" x14ac:dyDescent="0.2">
      <c r="C114" s="29" t="s">
        <v>84</v>
      </c>
      <c r="D114" s="32">
        <f>E31*6%</f>
        <v>1875.8832</v>
      </c>
      <c r="E114" s="66">
        <f>D112*22</f>
        <v>213.39999999999998</v>
      </c>
      <c r="F114" s="60"/>
      <c r="G114" s="60"/>
    </row>
    <row r="115" spans="1:9" ht="13.5" thickBot="1" x14ac:dyDescent="0.25">
      <c r="C115" s="33" t="s">
        <v>85</v>
      </c>
      <c r="D115" s="34">
        <f>D113-D114</f>
        <v>2818.9167999999991</v>
      </c>
      <c r="E115" s="60"/>
      <c r="F115" s="60"/>
      <c r="G115" s="60"/>
      <c r="I115" s="52"/>
    </row>
    <row r="117" spans="1:9" x14ac:dyDescent="0.2">
      <c r="A117" s="93"/>
      <c r="B117" s="93"/>
      <c r="C117" s="93"/>
      <c r="D117" s="93"/>
      <c r="E117" s="82"/>
    </row>
    <row r="118" spans="1:9" x14ac:dyDescent="0.2">
      <c r="A118" s="93"/>
      <c r="B118" s="93"/>
      <c r="C118" s="93"/>
      <c r="D118" s="93"/>
      <c r="E118" s="82"/>
    </row>
    <row r="122" spans="1:9" x14ac:dyDescent="0.2">
      <c r="C122" s="67"/>
    </row>
    <row r="123" spans="1:9" x14ac:dyDescent="0.2">
      <c r="C123" s="67"/>
    </row>
    <row r="124" spans="1:9" x14ac:dyDescent="0.2">
      <c r="C124" s="67"/>
    </row>
  </sheetData>
  <mergeCells count="29">
    <mergeCell ref="A117:D117"/>
    <mergeCell ref="A118:D118"/>
    <mergeCell ref="C111:D111"/>
    <mergeCell ref="C5:E5"/>
    <mergeCell ref="C6:E6"/>
    <mergeCell ref="C10:E10"/>
    <mergeCell ref="C11:E11"/>
    <mergeCell ref="C12:E12"/>
    <mergeCell ref="C13:E13"/>
    <mergeCell ref="C14:E14"/>
    <mergeCell ref="C105:D105"/>
    <mergeCell ref="C16:E16"/>
    <mergeCell ref="C27:E27"/>
    <mergeCell ref="C17:E17"/>
    <mergeCell ref="C18:E18"/>
    <mergeCell ref="C19:E19"/>
    <mergeCell ref="B1:E1"/>
    <mergeCell ref="C2:E2"/>
    <mergeCell ref="C3:E3"/>
    <mergeCell ref="C4:E4"/>
    <mergeCell ref="C7:E7"/>
    <mergeCell ref="C20:E20"/>
    <mergeCell ref="C28:E28"/>
    <mergeCell ref="C9:E9"/>
    <mergeCell ref="C23:E23"/>
    <mergeCell ref="C25:E25"/>
    <mergeCell ref="C26:E26"/>
    <mergeCell ref="C24:E24"/>
    <mergeCell ref="C21:E21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5"/>
  <sheetViews>
    <sheetView showGridLines="0" workbookViewId="0"/>
  </sheetViews>
  <sheetFormatPr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ht="25.5" x14ac:dyDescent="0.2">
      <c r="B1" s="68" t="s">
        <v>89</v>
      </c>
      <c r="C1" s="68"/>
      <c r="D1" s="75"/>
      <c r="E1" s="75"/>
      <c r="F1" s="75"/>
    </row>
    <row r="2" spans="2:6" x14ac:dyDescent="0.2">
      <c r="B2" s="68" t="s">
        <v>90</v>
      </c>
      <c r="C2" s="68"/>
      <c r="D2" s="75"/>
      <c r="E2" s="75"/>
      <c r="F2" s="75"/>
    </row>
    <row r="3" spans="2:6" x14ac:dyDescent="0.2">
      <c r="B3" s="69"/>
      <c r="C3" s="69"/>
      <c r="D3" s="76"/>
      <c r="E3" s="76"/>
      <c r="F3" s="76"/>
    </row>
    <row r="4" spans="2:6" ht="38.25" x14ac:dyDescent="0.2">
      <c r="B4" s="69" t="s">
        <v>91</v>
      </c>
      <c r="C4" s="69"/>
      <c r="D4" s="76"/>
      <c r="E4" s="76"/>
      <c r="F4" s="76"/>
    </row>
    <row r="5" spans="2:6" x14ac:dyDescent="0.2">
      <c r="B5" s="69"/>
      <c r="C5" s="69"/>
      <c r="D5" s="76"/>
      <c r="E5" s="76"/>
      <c r="F5" s="76"/>
    </row>
    <row r="6" spans="2:6" ht="25.5" x14ac:dyDescent="0.2">
      <c r="B6" s="68" t="s">
        <v>92</v>
      </c>
      <c r="C6" s="68"/>
      <c r="D6" s="75"/>
      <c r="E6" s="75" t="s">
        <v>93</v>
      </c>
      <c r="F6" s="75" t="s">
        <v>94</v>
      </c>
    </row>
    <row r="7" spans="2:6" ht="13.5" thickBot="1" x14ac:dyDescent="0.25">
      <c r="B7" s="69"/>
      <c r="C7" s="69"/>
      <c r="D7" s="76"/>
      <c r="E7" s="76"/>
      <c r="F7" s="76"/>
    </row>
    <row r="8" spans="2:6" ht="38.25" x14ac:dyDescent="0.2">
      <c r="B8" s="70" t="s">
        <v>95</v>
      </c>
      <c r="C8" s="71"/>
      <c r="D8" s="77"/>
      <c r="E8" s="77">
        <v>1</v>
      </c>
      <c r="F8" s="78" t="s">
        <v>96</v>
      </c>
    </row>
    <row r="9" spans="2:6" x14ac:dyDescent="0.2">
      <c r="B9" s="72"/>
      <c r="C9" s="69"/>
      <c r="D9" s="76"/>
      <c r="E9" s="76"/>
      <c r="F9" s="79" t="s">
        <v>97</v>
      </c>
    </row>
    <row r="10" spans="2:6" x14ac:dyDescent="0.2">
      <c r="B10" s="72"/>
      <c r="C10" s="69"/>
      <c r="D10" s="76"/>
      <c r="E10" s="76"/>
      <c r="F10" s="79" t="s">
        <v>98</v>
      </c>
    </row>
    <row r="11" spans="2:6" x14ac:dyDescent="0.2">
      <c r="B11" s="72"/>
      <c r="C11" s="69"/>
      <c r="D11" s="76"/>
      <c r="E11" s="76"/>
      <c r="F11" s="79" t="s">
        <v>99</v>
      </c>
    </row>
    <row r="12" spans="2:6" x14ac:dyDescent="0.2">
      <c r="B12" s="72"/>
      <c r="C12" s="69"/>
      <c r="D12" s="76"/>
      <c r="E12" s="76"/>
      <c r="F12" s="79" t="s">
        <v>100</v>
      </c>
    </row>
    <row r="13" spans="2:6" ht="13.5" thickBot="1" x14ac:dyDescent="0.25">
      <c r="B13" s="73"/>
      <c r="C13" s="74"/>
      <c r="D13" s="80"/>
      <c r="E13" s="80"/>
      <c r="F13" s="81" t="s">
        <v>101</v>
      </c>
    </row>
    <row r="14" spans="2:6" x14ac:dyDescent="0.2">
      <c r="B14" s="69"/>
      <c r="C14" s="69"/>
      <c r="D14" s="76"/>
      <c r="E14" s="76"/>
      <c r="F14" s="76"/>
    </row>
    <row r="15" spans="2:6" x14ac:dyDescent="0.2">
      <c r="B15" s="69"/>
      <c r="C15" s="69"/>
      <c r="D15" s="76"/>
      <c r="E15" s="76"/>
      <c r="F15" s="76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1154AA576BDD45B786B0EC00771879" ma:contentTypeVersion="21" ma:contentTypeDescription="Crie um novo documento." ma:contentTypeScope="" ma:versionID="2b0bddd4170031982f4e31033ce8d252">
  <xsd:schema xmlns:xsd="http://www.w3.org/2001/XMLSchema" xmlns:xs="http://www.w3.org/2001/XMLSchema" xmlns:p="http://schemas.microsoft.com/office/2006/metadata/properties" xmlns:ns1="http://schemas.microsoft.com/sharepoint/v3" xmlns:ns2="eb9cb46c-c646-4330-a48b-2bff3b3c26fe" xmlns:ns3="161ff2f5-5412-4ca7-a321-0e5b6b788096" targetNamespace="http://schemas.microsoft.com/office/2006/metadata/properties" ma:root="true" ma:fieldsID="fe53b61f8fa92df2b9dca03650543aba" ns1:_="" ns2:_="" ns3:_="">
    <xsd:import namespace="http://schemas.microsoft.com/sharepoint/v3"/>
    <xsd:import namespace="eb9cb46c-c646-4330-a48b-2bff3b3c26fe"/>
    <xsd:import namespace="161ff2f5-5412-4ca7-a321-0e5b6b7880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Data_x0020_e_x0020_Hora" minOccurs="0"/>
                <xsd:element ref="ns2:lcf76f155ced4ddcb4097134ff3c332f" minOccurs="0"/>
                <xsd:element ref="ns3:TaxCatchAll" minOccurs="0"/>
                <xsd:element ref="ns2:DECIS_x00c3_O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cb46c-c646-4330-a48b-2bff3b3c26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ata_x0020_e_x0020_Hora" ma:index="23" nillable="true" ma:displayName="Data e Hora" ma:format="DateOnly" ma:internalName="Data_x0020_e_x0020_Hora">
      <xsd:simpleType>
        <xsd:restriction base="dms:DateTime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CIS_x00c3_O" ma:index="27" nillable="true" ma:displayName="DECISÃO" ma:format="Dropdown" ma:internalName="DECIS_x00c3_O">
      <xsd:simpleType>
        <xsd:restriction base="dms:Choice">
          <xsd:enumeration value="Abrir Resolve"/>
          <xsd:enumeration value="Encaminhar PAR"/>
          <xsd:enumeration value="Encaminhar e-mail outros"/>
        </xsd:restriction>
      </xsd:simpleType>
    </xsd:element>
    <xsd:element name="Link" ma:index="28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1ff2f5-5412-4ca7-a321-0e5b6b78809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2776c8fb-4b9b-4a65-8072-386d87ab399b}" ma:internalName="TaxCatchAll" ma:showField="CatchAllData" ma:web="161ff2f5-5412-4ca7-a321-0e5b6b7880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AE2439-3FC3-4EE1-B8BC-26DC5219F5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94AA66-2DD9-413D-AD2F-F1A509105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b9cb46c-c646-4330-a48b-2bff3b3c26fe"/>
    <ds:schemaRef ds:uri="161ff2f5-5412-4ca7-a321-0e5b6b7880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</vt:lpstr>
      <vt:lpstr>Planilha1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Sylvia Tojar Pezzuto</cp:lastModifiedBy>
  <cp:revision/>
  <dcterms:created xsi:type="dcterms:W3CDTF">2016-03-10T21:17:43Z</dcterms:created>
  <dcterms:modified xsi:type="dcterms:W3CDTF">2023-01-05T16:20:22Z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2023-01-05T14:26:40Z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e95355c2-34b0-482a-8ebd-3e5958e06e5e</vt:lpwstr>
  </property>
  <property fmtid="{D5CDD505-2E9C-101B-9397-08002B2CF9AE}" pid="8" name="MSIP_Label_fde7aacd-7cc4-4c31-9e6f-7ef306428f09_ContentBits">
    <vt:lpwstr>1</vt:lpwstr>
  </property>
</Properties>
</file>